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torg293595-my.sharepoint.com/personal/tdpinon_valleyviewconsultingllc_com/Documents/Clients/Hutto/Hutto 2026 RFA - All Documents/3) RFA construction &amp; Fee Schedules/"/>
    </mc:Choice>
  </mc:AlternateContent>
  <xr:revisionPtr revIDLastSave="0" documentId="8_{FD495FC6-C312-4A48-A980-C0C687C39E03}" xr6:coauthVersionLast="47" xr6:coauthVersionMax="47" xr10:uidLastSave="{00000000-0000-0000-0000-000000000000}"/>
  <bookViews>
    <workbookView xWindow="5580" yWindow="2380" windowWidth="27640" windowHeight="16680" xr2:uid="{7DBD5C39-1649-2845-A116-E58C1260E951}"/>
  </bookViews>
  <sheets>
    <sheet name="Hutto Fee Schedu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4" i="1" l="1"/>
  <c r="D83" i="1"/>
  <c r="D80" i="1"/>
  <c r="D79" i="1"/>
  <c r="D78" i="1"/>
  <c r="D77" i="1"/>
  <c r="D76" i="1"/>
  <c r="D75" i="1"/>
  <c r="D74" i="1"/>
  <c r="D73" i="1"/>
  <c r="D70" i="1"/>
  <c r="D69" i="1"/>
  <c r="D66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4" i="1"/>
  <c r="D43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3" i="1"/>
  <c r="D22" i="1"/>
  <c r="D21" i="1"/>
  <c r="D20" i="1"/>
  <c r="D19" i="1"/>
  <c r="D18" i="1"/>
  <c r="D17" i="1"/>
  <c r="D85" i="1" s="1"/>
  <c r="D16" i="1"/>
  <c r="D13" i="1"/>
  <c r="D12" i="1"/>
  <c r="D11" i="1"/>
  <c r="D10" i="1"/>
  <c r="D7" i="1"/>
</calcChain>
</file>

<file path=xl/sharedStrings.xml><?xml version="1.0" encoding="utf-8"?>
<sst xmlns="http://schemas.openxmlformats.org/spreadsheetml/2006/main" count="80" uniqueCount="80">
  <si>
    <t>Hutto, Texas</t>
  </si>
  <si>
    <t>Fee Schedule</t>
  </si>
  <si>
    <t xml:space="preserve">Responding Bank: </t>
  </si>
  <si>
    <t xml:space="preserve">Add rows as needed to reflect your bank's applicable prices for all current, required services. </t>
  </si>
  <si>
    <t>Service Description</t>
  </si>
  <si>
    <t>Volume</t>
  </si>
  <si>
    <t>Price</t>
  </si>
  <si>
    <t>Monthly  Charges</t>
  </si>
  <si>
    <t>BALANCE &amp; COMPENSATION INFORMATION</t>
  </si>
  <si>
    <t>RECOUPMENT MONTHLY (Per $1000)</t>
  </si>
  <si>
    <t>GENERAL ACCOUNT SERVICES</t>
  </si>
  <si>
    <t>DESKTOP DEPOSIT-DEPOSIT CREDITED</t>
  </si>
  <si>
    <t>ACCT MAINTENANCE</t>
  </si>
  <si>
    <t>ZERO BALANCE MONTHLY BASE</t>
  </si>
  <si>
    <t>DEBITS POSTED</t>
  </si>
  <si>
    <t>DEPOSITORY SERVICES</t>
  </si>
  <si>
    <t>RETN ITEM SUBSCRIPTION PER ACCT</t>
  </si>
  <si>
    <t>CASH VAULT CURRENCY/COIN DEPOSITED (Per $1)</t>
  </si>
  <si>
    <t>18,879</t>
  </si>
  <si>
    <t>BRANCH DEPOSIT POST VERIFY</t>
  </si>
  <si>
    <t>DEPOSITED CHECK</t>
  </si>
  <si>
    <t>DESKTOP DEPOSIT-DEPOSITED ITEM</t>
  </si>
  <si>
    <t>CASH VAULT DEPOSIT</t>
  </si>
  <si>
    <t>LOOSE COIN DEPOSITED IN BRANCH</t>
  </si>
  <si>
    <t>RETURN ITEM SERVICE MTHLY BASE</t>
  </si>
  <si>
    <t>PAPER DISBURSEMENT SERVICES</t>
  </si>
  <si>
    <t>POSITIVE PAY EXCEPTION-ONLINE IMAGE</t>
  </si>
  <si>
    <t>PYMT AUTH MAX CHECK MTHLY BASE</t>
  </si>
  <si>
    <t>POSITIVE PAY EXCEPTION CHECKS RETND</t>
  </si>
  <si>
    <t>STOP PAYMENT - ONLINE</t>
  </si>
  <si>
    <t>POSITIVE PAY ONLY MONTHLY BASE</t>
  </si>
  <si>
    <t>POSITIVE PAY ONLY - ITEM</t>
  </si>
  <si>
    <t>DESKTOP DEPOSIT IMAGES RETRIEVED</t>
  </si>
  <si>
    <t>POSITIVE PAY EXCEPTIONS - ITEM</t>
  </si>
  <si>
    <t>POS PAY CHECKS WITH NO ISSUE RECORD</t>
  </si>
  <si>
    <t>CHECK CASHING THRESHOLD MO BASE</t>
  </si>
  <si>
    <t>OTC DEBIT BLOCK MONTHLY BASE</t>
  </si>
  <si>
    <t>CHECKS PAY TO INDIV BLOCK MO BASE</t>
  </si>
  <si>
    <t>DDA CHECKS PAID</t>
  </si>
  <si>
    <t>PAYEE VALIDATION STANDARD-ITEM</t>
  </si>
  <si>
    <t>STOP PAYMENT - AUTO RENEWAL</t>
  </si>
  <si>
    <t>PAPER DISBURSEMENT RECON SERVICES</t>
  </si>
  <si>
    <t>ONLINE CHECK ISSUES-ITEM</t>
  </si>
  <si>
    <t>ARP AGED ISSUE RECORDS ON FILE-ITEM</t>
  </si>
  <si>
    <t>GENERAL ACH SERVICES</t>
  </si>
  <si>
    <t>ACH SUBSCRIPTION PER CO ID</t>
  </si>
  <si>
    <t>ELECTRONIC CREDITS POSTED</t>
  </si>
  <si>
    <t>ACH MONTHLY BASE</t>
  </si>
  <si>
    <t>ACH FUTURE DATED ITEM</t>
  </si>
  <si>
    <t>ACH SAME DAY</t>
  </si>
  <si>
    <t>ACH ORIGINATED - ADDENDA REC</t>
  </si>
  <si>
    <t>ACH RECEIVED ITEM</t>
  </si>
  <si>
    <t>ACH RECEIVED ADDENDA</t>
  </si>
  <si>
    <t>ACH RETURN ITEM-ELECTRONIC</t>
  </si>
  <si>
    <t>ACH RETURN ADMIN -ELECTRONIC</t>
  </si>
  <si>
    <t>ONLINE PAYMENTS BATCH RELEASE</t>
  </si>
  <si>
    <t>ACH TRANSMISSION CHARGE</t>
  </si>
  <si>
    <t>ONLINE PAYMENTS NEXT DAY ITEM</t>
  </si>
  <si>
    <t>ONLINE PAYMENTS BASE FEE</t>
  </si>
  <si>
    <t>ACH FRAUD FILTER REVIEW MO BASE</t>
  </si>
  <si>
    <t>ACH FRAUD FILTER REVIEW - ITEM</t>
  </si>
  <si>
    <t>ACH NOC - ELECTRONIC</t>
  </si>
  <si>
    <t>EDI PAYMENT SERVICES</t>
  </si>
  <si>
    <t>E-BOX MONTHLY MAINT (W/CROSS REF)</t>
  </si>
  <si>
    <t>WIRE &amp; OTHER FUNDS TRANSFER SERVICE</t>
  </si>
  <si>
    <t>WIRE IN TO USA ACCT-USA DOMESTIC</t>
  </si>
  <si>
    <t>WIRE OUT DOMESTIC VANTAGE/API</t>
  </si>
  <si>
    <t>INFORMATION SERVICES</t>
  </si>
  <si>
    <t>WIRE TEMPLATE ONLINE</t>
  </si>
  <si>
    <t>DESKTOP DEPOSIT REPORT PER ITEM</t>
  </si>
  <si>
    <t>DESKTOP DEPOSIT MONTHLY BASE</t>
  </si>
  <si>
    <t>ARP STMTS &amp; RPTS (CSV/EXCEL) BASE</t>
  </si>
  <si>
    <t>ARP STMTS &amp; RPTS (CSV/EXCEL) / ITEM</t>
  </si>
  <si>
    <t>PLUS INFO RPTG BASE PER ACCT</t>
  </si>
  <si>
    <t>PREMIUM INFO RPTG BASE PER ACCT</t>
  </si>
  <si>
    <t>REPORTING ITEMS LOADED</t>
  </si>
  <si>
    <t>INVESTMENT/CUSTODY SERVICES</t>
  </si>
  <si>
    <t>SWEEP STAGECOACH MUTUAL FND MO BASE</t>
  </si>
  <si>
    <t>SWEEP STAGECOACH MUTUALFND ELECTNIC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</si>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</sst>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70C0"/>
      <name val="Times New Roman"/>
      <family val="1"/>
    </font>
    <font>
      <b/>
      <sz val="11"/>
      <color rgb="FFC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/>
    <xf numFmtId="0" fontId="3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5" fillId="3" borderId="7" xfId="0" applyFont="1" applyFill="1" applyBorder="1"/>
    <xf numFmtId="0" fontId="5" fillId="3" borderId="8" xfId="0" applyFont="1" applyFill="1" applyBorder="1" applyAlignment="1">
      <alignment wrapText="1"/>
    </xf>
    <xf numFmtId="0" fontId="5" fillId="3" borderId="9" xfId="0" applyFont="1" applyFill="1" applyBorder="1" applyAlignment="1">
      <alignment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43" fontId="1" fillId="0" borderId="11" xfId="0" applyNumberFormat="1" applyFont="1" applyBorder="1" applyAlignment="1">
      <alignment horizontal="center" vertical="center" wrapText="1"/>
    </xf>
    <xf numFmtId="43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3" xfId="0" applyFont="1" applyBorder="1" applyAlignment="1">
      <alignment vertical="center"/>
    </xf>
    <xf numFmtId="3" fontId="6" fillId="0" borderId="14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shrinkToFit="1"/>
    </xf>
    <xf numFmtId="43" fontId="1" fillId="0" borderId="1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7" fillId="0" borderId="13" xfId="0" applyFont="1" applyBorder="1" applyAlignment="1">
      <alignment vertical="center"/>
    </xf>
    <xf numFmtId="1" fontId="6" fillId="0" borderId="17" xfId="0" quotePrefix="1" applyNumberFormat="1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shrinkToFit="1"/>
    </xf>
    <xf numFmtId="43" fontId="1" fillId="0" borderId="18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1" fontId="7" fillId="0" borderId="17" xfId="0" quotePrefix="1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13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1" fontId="7" fillId="0" borderId="14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shrinkToFit="1"/>
    </xf>
    <xf numFmtId="43" fontId="1" fillId="0" borderId="2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10" fillId="0" borderId="22" xfId="0" applyFont="1" applyBorder="1" applyAlignment="1">
      <alignment horizontal="right" vertical="top"/>
    </xf>
    <xf numFmtId="0" fontId="11" fillId="0" borderId="23" xfId="0" applyFont="1" applyBorder="1" applyAlignment="1">
      <alignment horizontal="center" vertical="top"/>
    </xf>
    <xf numFmtId="4" fontId="11" fillId="0" borderId="23" xfId="0" applyNumberFormat="1" applyFont="1" applyBorder="1" applyAlignment="1">
      <alignment horizontal="left" vertical="top"/>
    </xf>
    <xf numFmtId="4" fontId="1" fillId="0" borderId="24" xfId="0" applyNumberFormat="1" applyFont="1" applyBorder="1" applyAlignment="1">
      <alignment horizontal="right" vertical="top" indent="1" shrinkToFit="1"/>
    </xf>
    <xf numFmtId="43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3057</xdr:colOff>
      <xdr:row>85</xdr:row>
      <xdr:rowOff>0</xdr:rowOff>
    </xdr:from>
    <xdr:ext cx="0" cy="501650"/>
    <xdr:sp macro="" textlink="">
      <xdr:nvSpPr>
        <xdr:cNvPr id="2" name="Shape 34">
          <a:extLst>
            <a:ext uri="{FF2B5EF4-FFF2-40B4-BE49-F238E27FC236}">
              <a16:creationId xmlns:a16="http://schemas.microsoft.com/office/drawing/2014/main" id="{A28CF249-1EA2-EF4E-96D2-BB63AF36D670}"/>
            </a:ext>
          </a:extLst>
        </xdr:cNvPr>
        <xdr:cNvSpPr/>
      </xdr:nvSpPr>
      <xdr:spPr>
        <a:xfrm>
          <a:off x="3057" y="17462500"/>
          <a:ext cx="0" cy="501650"/>
        </a:xfrm>
        <a:custGeom>
          <a:avLst/>
          <a:gdLst/>
          <a:ahLst/>
          <a:cxnLst/>
          <a:rect l="0" t="0" r="0" b="0"/>
          <a:pathLst>
            <a:path h="501650">
              <a:moveTo>
                <a:pt x="0" y="501083"/>
              </a:moveTo>
              <a:lnTo>
                <a:pt x="0" y="0"/>
              </a:lnTo>
            </a:path>
          </a:pathLst>
        </a:custGeom>
        <a:ln w="6115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AAFB9-134A-3940-B190-3FEA20E34E46}">
  <dimension ref="A1:E85"/>
  <sheetViews>
    <sheetView tabSelected="1" workbookViewId="0">
      <selection activeCell="E17" sqref="E17"/>
    </sheetView>
  </sheetViews>
  <sheetFormatPr baseColWidth="10" defaultColWidth="32.83203125" defaultRowHeight="15" customHeight="1" x14ac:dyDescent="0.2"/>
  <cols>
    <col min="1" max="1" width="50.83203125" style="21" customWidth="1"/>
    <col min="2" max="2" width="9.5" style="42" customWidth="1"/>
    <col min="3" max="3" width="9.1640625" style="43" customWidth="1"/>
    <col min="4" max="4" width="12.6640625" style="43" customWidth="1"/>
    <col min="5" max="5" width="39.1640625" style="21" customWidth="1"/>
    <col min="6" max="16384" width="32.83203125" style="21"/>
  </cols>
  <sheetData>
    <row r="1" spans="1:4" s="3" customFormat="1" ht="15" customHeight="1" x14ac:dyDescent="0.2">
      <c r="A1" s="1" t="s">
        <v>0</v>
      </c>
      <c r="B1" s="1"/>
      <c r="C1" s="1"/>
      <c r="D1" s="2"/>
    </row>
    <row r="2" spans="1:4" s="3" customFormat="1" ht="15" customHeight="1" x14ac:dyDescent="0.2">
      <c r="A2" s="4" t="s">
        <v>1</v>
      </c>
      <c r="B2" s="5"/>
      <c r="C2" s="5"/>
      <c r="D2" s="6"/>
    </row>
    <row r="3" spans="1:4" s="3" customFormat="1" ht="15" customHeight="1" thickBot="1" x14ac:dyDescent="0.25">
      <c r="A3" s="7" t="s">
        <v>2</v>
      </c>
      <c r="B3" s="7"/>
      <c r="C3" s="7"/>
      <c r="D3" s="8"/>
    </row>
    <row r="4" spans="1:4" s="3" customFormat="1" ht="15" customHeight="1" thickBot="1" x14ac:dyDescent="0.2">
      <c r="A4" s="9" t="s">
        <v>3</v>
      </c>
      <c r="B4" s="10"/>
      <c r="C4" s="10"/>
      <c r="D4" s="11"/>
    </row>
    <row r="5" spans="1:4" s="16" customFormat="1" ht="35" thickBot="1" x14ac:dyDescent="0.25">
      <c r="A5" s="12" t="s">
        <v>4</v>
      </c>
      <c r="B5" s="13" t="s">
        <v>5</v>
      </c>
      <c r="C5" s="14" t="s">
        <v>6</v>
      </c>
      <c r="D5" s="15" t="s">
        <v>7</v>
      </c>
    </row>
    <row r="6" spans="1:4" ht="16" x14ac:dyDescent="0.2">
      <c r="A6" s="17" t="s">
        <v>8</v>
      </c>
      <c r="B6" s="18"/>
      <c r="C6" s="19"/>
      <c r="D6" s="20"/>
    </row>
    <row r="7" spans="1:4" ht="16" x14ac:dyDescent="0.2">
      <c r="A7" s="22" t="s">
        <v>9</v>
      </c>
      <c r="B7" s="23">
        <v>3117.16</v>
      </c>
      <c r="C7" s="24"/>
      <c r="D7" s="25">
        <f t="shared" ref="D7:D70" si="0">B7*C7</f>
        <v>0</v>
      </c>
    </row>
    <row r="8" spans="1:4" ht="16" x14ac:dyDescent="0.2">
      <c r="A8" s="26"/>
      <c r="B8" s="27"/>
      <c r="C8" s="24"/>
      <c r="D8" s="25"/>
    </row>
    <row r="9" spans="1:4" ht="16" x14ac:dyDescent="0.2">
      <c r="A9" s="17" t="s">
        <v>10</v>
      </c>
      <c r="B9" s="28"/>
      <c r="C9" s="24"/>
      <c r="D9" s="25"/>
    </row>
    <row r="10" spans="1:4" ht="16" x14ac:dyDescent="0.2">
      <c r="A10" s="22" t="s">
        <v>11</v>
      </c>
      <c r="B10" s="28">
        <v>20</v>
      </c>
      <c r="C10" s="24"/>
      <c r="D10" s="25">
        <f t="shared" si="0"/>
        <v>0</v>
      </c>
    </row>
    <row r="11" spans="1:4" ht="16" x14ac:dyDescent="0.2">
      <c r="A11" s="22" t="s">
        <v>12</v>
      </c>
      <c r="B11" s="28">
        <v>7</v>
      </c>
      <c r="C11" s="24"/>
      <c r="D11" s="25">
        <f t="shared" si="0"/>
        <v>0</v>
      </c>
    </row>
    <row r="12" spans="1:4" ht="16" x14ac:dyDescent="0.2">
      <c r="A12" s="22" t="s">
        <v>13</v>
      </c>
      <c r="B12" s="28">
        <v>2</v>
      </c>
      <c r="C12" s="24"/>
      <c r="D12" s="25">
        <f t="shared" si="0"/>
        <v>0</v>
      </c>
    </row>
    <row r="13" spans="1:4" ht="16" x14ac:dyDescent="0.2">
      <c r="A13" s="22" t="s">
        <v>14</v>
      </c>
      <c r="B13" s="18">
        <v>80</v>
      </c>
      <c r="C13" s="24"/>
      <c r="D13" s="25">
        <f t="shared" si="0"/>
        <v>0</v>
      </c>
    </row>
    <row r="14" spans="1:4" ht="16" x14ac:dyDescent="0.2">
      <c r="A14" s="22"/>
      <c r="B14" s="28"/>
      <c r="C14" s="24"/>
      <c r="D14" s="25"/>
    </row>
    <row r="15" spans="1:4" ht="16" x14ac:dyDescent="0.2">
      <c r="A15" s="17" t="s">
        <v>15</v>
      </c>
      <c r="B15" s="28"/>
      <c r="C15" s="24"/>
      <c r="D15" s="25"/>
    </row>
    <row r="16" spans="1:4" ht="16" x14ac:dyDescent="0.2">
      <c r="A16" s="22" t="s">
        <v>16</v>
      </c>
      <c r="B16" s="28">
        <v>1</v>
      </c>
      <c r="C16" s="24"/>
      <c r="D16" s="25">
        <f t="shared" si="0"/>
        <v>0</v>
      </c>
    </row>
    <row r="17" spans="1:5" ht="17" x14ac:dyDescent="0.2">
      <c r="A17" s="22" t="s">
        <v>17</v>
      </c>
      <c r="B17" s="29" t="s">
        <v>18</v>
      </c>
      <c r="C17" s="24"/>
      <c r="D17" s="25">
        <f t="shared" si="0"/>
        <v>0</v>
      </c>
    </row>
    <row r="18" spans="1:5" ht="16" x14ac:dyDescent="0.2">
      <c r="A18" s="22" t="s">
        <v>19</v>
      </c>
      <c r="B18" s="28">
        <v>2</v>
      </c>
      <c r="C18" s="24"/>
      <c r="D18" s="25">
        <f t="shared" si="0"/>
        <v>0</v>
      </c>
    </row>
    <row r="19" spans="1:5" ht="16" x14ac:dyDescent="0.2">
      <c r="A19" s="22" t="s">
        <v>20</v>
      </c>
      <c r="B19" s="28">
        <v>61</v>
      </c>
      <c r="C19" s="24"/>
      <c r="D19" s="25">
        <f t="shared" si="0"/>
        <v>0</v>
      </c>
    </row>
    <row r="20" spans="1:5" ht="16" x14ac:dyDescent="0.2">
      <c r="A20" s="22" t="s">
        <v>21</v>
      </c>
      <c r="B20" s="28">
        <v>623</v>
      </c>
      <c r="C20" s="24"/>
      <c r="D20" s="25">
        <f t="shared" si="0"/>
        <v>0</v>
      </c>
    </row>
    <row r="21" spans="1:5" ht="16" x14ac:dyDescent="0.2">
      <c r="A21" s="22" t="s">
        <v>22</v>
      </c>
      <c r="B21" s="28">
        <v>31</v>
      </c>
      <c r="C21" s="24"/>
      <c r="D21" s="25">
        <f t="shared" si="0"/>
        <v>0</v>
      </c>
    </row>
    <row r="22" spans="1:5" ht="16" x14ac:dyDescent="0.2">
      <c r="A22" s="22" t="s">
        <v>23</v>
      </c>
      <c r="B22" s="28">
        <v>1</v>
      </c>
      <c r="C22" s="24"/>
      <c r="D22" s="25">
        <f t="shared" si="0"/>
        <v>0</v>
      </c>
    </row>
    <row r="23" spans="1:5" s="30" customFormat="1" ht="16" x14ac:dyDescent="0.2">
      <c r="A23" s="22" t="s">
        <v>24</v>
      </c>
      <c r="B23" s="28">
        <v>1</v>
      </c>
      <c r="C23" s="24"/>
      <c r="D23" s="25">
        <f t="shared" si="0"/>
        <v>0</v>
      </c>
      <c r="E23" s="21"/>
    </row>
    <row r="24" spans="1:5" s="30" customFormat="1" ht="16" x14ac:dyDescent="0.2">
      <c r="A24" s="31"/>
      <c r="B24" s="28"/>
      <c r="C24" s="24"/>
      <c r="D24" s="25"/>
    </row>
    <row r="25" spans="1:5" s="30" customFormat="1" ht="16" x14ac:dyDescent="0.2">
      <c r="A25" s="17" t="s">
        <v>25</v>
      </c>
      <c r="B25" s="28"/>
      <c r="C25" s="24"/>
      <c r="D25" s="25"/>
    </row>
    <row r="26" spans="1:5" s="30" customFormat="1" ht="16" x14ac:dyDescent="0.2">
      <c r="A26" s="22" t="s">
        <v>26</v>
      </c>
      <c r="B26" s="28">
        <v>16</v>
      </c>
      <c r="C26" s="24"/>
      <c r="D26" s="25">
        <f t="shared" si="0"/>
        <v>0</v>
      </c>
    </row>
    <row r="27" spans="1:5" s="30" customFormat="1" ht="16" x14ac:dyDescent="0.2">
      <c r="A27" s="22" t="s">
        <v>27</v>
      </c>
      <c r="B27" s="28">
        <v>4</v>
      </c>
      <c r="C27" s="24"/>
      <c r="D27" s="25">
        <f t="shared" si="0"/>
        <v>0</v>
      </c>
    </row>
    <row r="28" spans="1:5" s="30" customFormat="1" ht="16" x14ac:dyDescent="0.2">
      <c r="A28" s="22" t="s">
        <v>28</v>
      </c>
      <c r="B28" s="28">
        <v>2</v>
      </c>
      <c r="C28" s="24"/>
      <c r="D28" s="25">
        <f t="shared" si="0"/>
        <v>0</v>
      </c>
    </row>
    <row r="29" spans="1:5" s="30" customFormat="1" ht="16" x14ac:dyDescent="0.2">
      <c r="A29" s="22" t="s">
        <v>29</v>
      </c>
      <c r="B29" s="28">
        <v>9</v>
      </c>
      <c r="C29" s="24"/>
      <c r="D29" s="25">
        <f t="shared" si="0"/>
        <v>0</v>
      </c>
    </row>
    <row r="30" spans="1:5" s="30" customFormat="1" ht="16" x14ac:dyDescent="0.2">
      <c r="A30" s="22" t="s">
        <v>30</v>
      </c>
      <c r="B30" s="28">
        <v>3</v>
      </c>
      <c r="C30" s="24"/>
      <c r="D30" s="25">
        <f t="shared" si="0"/>
        <v>0</v>
      </c>
    </row>
    <row r="31" spans="1:5" s="30" customFormat="1" ht="16" x14ac:dyDescent="0.2">
      <c r="A31" s="22" t="s">
        <v>31</v>
      </c>
      <c r="B31" s="28">
        <v>181</v>
      </c>
      <c r="C31" s="24"/>
      <c r="D31" s="25">
        <f t="shared" si="0"/>
        <v>0</v>
      </c>
    </row>
    <row r="32" spans="1:5" s="30" customFormat="1" ht="16" x14ac:dyDescent="0.2">
      <c r="A32" s="22" t="s">
        <v>32</v>
      </c>
      <c r="B32" s="28">
        <v>624</v>
      </c>
      <c r="C32" s="24"/>
      <c r="D32" s="25">
        <f t="shared" si="0"/>
        <v>0</v>
      </c>
    </row>
    <row r="33" spans="1:4" s="30" customFormat="1" ht="16" x14ac:dyDescent="0.2">
      <c r="A33" s="22" t="s">
        <v>33</v>
      </c>
      <c r="B33" s="28">
        <v>18</v>
      </c>
      <c r="C33" s="24"/>
      <c r="D33" s="25">
        <f t="shared" si="0"/>
        <v>0</v>
      </c>
    </row>
    <row r="34" spans="1:4" s="30" customFormat="1" ht="16" x14ac:dyDescent="0.2">
      <c r="A34" s="22" t="s">
        <v>34</v>
      </c>
      <c r="B34" s="28">
        <v>2</v>
      </c>
      <c r="C34" s="24"/>
      <c r="D34" s="25">
        <f t="shared" si="0"/>
        <v>0</v>
      </c>
    </row>
    <row r="35" spans="1:4" s="30" customFormat="1" ht="16" x14ac:dyDescent="0.2">
      <c r="A35" s="22" t="s">
        <v>35</v>
      </c>
      <c r="B35" s="28">
        <v>3</v>
      </c>
      <c r="C35" s="24"/>
      <c r="D35" s="25">
        <f t="shared" si="0"/>
        <v>0</v>
      </c>
    </row>
    <row r="36" spans="1:4" s="30" customFormat="1" ht="16" x14ac:dyDescent="0.2">
      <c r="A36" s="22" t="s">
        <v>36</v>
      </c>
      <c r="B36" s="28">
        <v>3</v>
      </c>
      <c r="C36" s="24"/>
      <c r="D36" s="25">
        <f t="shared" si="0"/>
        <v>0</v>
      </c>
    </row>
    <row r="37" spans="1:4" s="30" customFormat="1" ht="16" x14ac:dyDescent="0.2">
      <c r="A37" s="22" t="s">
        <v>37</v>
      </c>
      <c r="B37" s="28">
        <v>2</v>
      </c>
      <c r="C37" s="24"/>
      <c r="D37" s="25">
        <f t="shared" si="0"/>
        <v>0</v>
      </c>
    </row>
    <row r="38" spans="1:4" s="30" customFormat="1" ht="16" x14ac:dyDescent="0.2">
      <c r="A38" s="22" t="s">
        <v>38</v>
      </c>
      <c r="B38" s="28">
        <v>138</v>
      </c>
      <c r="C38" s="24"/>
      <c r="D38" s="25">
        <f t="shared" si="0"/>
        <v>0</v>
      </c>
    </row>
    <row r="39" spans="1:4" s="30" customFormat="1" ht="16" x14ac:dyDescent="0.2">
      <c r="A39" s="22" t="s">
        <v>39</v>
      </c>
      <c r="B39" s="28">
        <v>135</v>
      </c>
      <c r="C39" s="24"/>
      <c r="D39" s="25">
        <f t="shared" si="0"/>
        <v>0</v>
      </c>
    </row>
    <row r="40" spans="1:4" s="30" customFormat="1" ht="16" x14ac:dyDescent="0.2">
      <c r="A40" s="22" t="s">
        <v>40</v>
      </c>
      <c r="B40" s="28">
        <v>1</v>
      </c>
      <c r="C40" s="24"/>
      <c r="D40" s="25">
        <f t="shared" si="0"/>
        <v>0</v>
      </c>
    </row>
    <row r="41" spans="1:4" s="30" customFormat="1" ht="16" x14ac:dyDescent="0.2">
      <c r="A41" s="22"/>
      <c r="B41" s="28"/>
      <c r="C41" s="24"/>
      <c r="D41" s="25"/>
    </row>
    <row r="42" spans="1:4" s="30" customFormat="1" ht="16" x14ac:dyDescent="0.2">
      <c r="A42" s="17" t="s">
        <v>41</v>
      </c>
      <c r="B42" s="28"/>
      <c r="C42" s="24"/>
      <c r="D42" s="25"/>
    </row>
    <row r="43" spans="1:4" s="30" customFormat="1" ht="16" x14ac:dyDescent="0.2">
      <c r="A43" s="22" t="s">
        <v>42</v>
      </c>
      <c r="B43" s="28">
        <v>181</v>
      </c>
      <c r="C43" s="24"/>
      <c r="D43" s="25">
        <f t="shared" si="0"/>
        <v>0</v>
      </c>
    </row>
    <row r="44" spans="1:4" s="30" customFormat="1" ht="16" x14ac:dyDescent="0.2">
      <c r="A44" s="22" t="s">
        <v>43</v>
      </c>
      <c r="B44" s="28">
        <v>470</v>
      </c>
      <c r="C44" s="24"/>
      <c r="D44" s="25">
        <f t="shared" si="0"/>
        <v>0</v>
      </c>
    </row>
    <row r="45" spans="1:4" s="30" customFormat="1" ht="16" x14ac:dyDescent="0.2">
      <c r="A45" s="32"/>
      <c r="B45" s="33"/>
      <c r="C45" s="34"/>
      <c r="D45" s="35"/>
    </row>
    <row r="46" spans="1:4" s="30" customFormat="1" ht="16" x14ac:dyDescent="0.2">
      <c r="A46" s="17" t="s">
        <v>44</v>
      </c>
      <c r="B46" s="28"/>
      <c r="C46" s="24"/>
      <c r="D46" s="25"/>
    </row>
    <row r="47" spans="1:4" s="30" customFormat="1" ht="16" x14ac:dyDescent="0.2">
      <c r="A47" s="22" t="s">
        <v>45</v>
      </c>
      <c r="B47" s="28">
        <v>4</v>
      </c>
      <c r="C47" s="24"/>
      <c r="D47" s="25">
        <f t="shared" si="0"/>
        <v>0</v>
      </c>
    </row>
    <row r="48" spans="1:4" s="30" customFormat="1" ht="16" x14ac:dyDescent="0.2">
      <c r="A48" s="22" t="s">
        <v>46</v>
      </c>
      <c r="B48" s="28">
        <v>262</v>
      </c>
      <c r="C48" s="24"/>
      <c r="D48" s="25">
        <f t="shared" si="0"/>
        <v>0</v>
      </c>
    </row>
    <row r="49" spans="1:4" s="30" customFormat="1" ht="16" x14ac:dyDescent="0.2">
      <c r="A49" s="22" t="s">
        <v>47</v>
      </c>
      <c r="B49" s="28">
        <v>3</v>
      </c>
      <c r="C49" s="24"/>
      <c r="D49" s="25">
        <f t="shared" si="0"/>
        <v>0</v>
      </c>
    </row>
    <row r="50" spans="1:4" s="30" customFormat="1" ht="16" x14ac:dyDescent="0.2">
      <c r="A50" s="22" t="s">
        <v>48</v>
      </c>
      <c r="B50" s="28">
        <v>1926</v>
      </c>
      <c r="C50" s="24"/>
      <c r="D50" s="25">
        <f t="shared" si="0"/>
        <v>0</v>
      </c>
    </row>
    <row r="51" spans="1:4" s="30" customFormat="1" ht="16" x14ac:dyDescent="0.2">
      <c r="A51" s="22" t="s">
        <v>49</v>
      </c>
      <c r="B51" s="28">
        <v>28</v>
      </c>
      <c r="C51" s="24"/>
      <c r="D51" s="25">
        <f t="shared" si="0"/>
        <v>0</v>
      </c>
    </row>
    <row r="52" spans="1:4" s="30" customFormat="1" ht="16" x14ac:dyDescent="0.2">
      <c r="A52" s="22" t="s">
        <v>50</v>
      </c>
      <c r="B52" s="28">
        <v>15</v>
      </c>
      <c r="C52" s="24"/>
      <c r="D52" s="25">
        <f t="shared" si="0"/>
        <v>0</v>
      </c>
    </row>
    <row r="53" spans="1:4" s="30" customFormat="1" ht="16" x14ac:dyDescent="0.2">
      <c r="A53" s="22" t="s">
        <v>51</v>
      </c>
      <c r="B53" s="28">
        <v>292</v>
      </c>
      <c r="C53" s="24"/>
      <c r="D53" s="25">
        <f t="shared" si="0"/>
        <v>0</v>
      </c>
    </row>
    <row r="54" spans="1:4" s="30" customFormat="1" ht="16" x14ac:dyDescent="0.2">
      <c r="A54" s="22" t="s">
        <v>52</v>
      </c>
      <c r="B54" s="28">
        <v>41</v>
      </c>
      <c r="C54" s="24"/>
      <c r="D54" s="25">
        <f t="shared" si="0"/>
        <v>0</v>
      </c>
    </row>
    <row r="55" spans="1:4" s="30" customFormat="1" ht="16" x14ac:dyDescent="0.2">
      <c r="A55" s="22" t="s">
        <v>53</v>
      </c>
      <c r="B55" s="28">
        <v>2</v>
      </c>
      <c r="C55" s="24"/>
      <c r="D55" s="25">
        <f t="shared" si="0"/>
        <v>0</v>
      </c>
    </row>
    <row r="56" spans="1:4" s="30" customFormat="1" ht="16" x14ac:dyDescent="0.2">
      <c r="A56" s="22" t="s">
        <v>54</v>
      </c>
      <c r="B56" s="28">
        <v>5</v>
      </c>
      <c r="C56" s="24"/>
      <c r="D56" s="25">
        <f t="shared" si="0"/>
        <v>0</v>
      </c>
    </row>
    <row r="57" spans="1:4" s="30" customFormat="1" ht="16" x14ac:dyDescent="0.2">
      <c r="A57" s="22" t="s">
        <v>55</v>
      </c>
      <c r="B57" s="28">
        <v>3</v>
      </c>
      <c r="C57" s="24"/>
      <c r="D57" s="25">
        <f t="shared" si="0"/>
        <v>0</v>
      </c>
    </row>
    <row r="58" spans="1:4" s="30" customFormat="1" ht="16" x14ac:dyDescent="0.2">
      <c r="A58" s="22" t="s">
        <v>56</v>
      </c>
      <c r="B58" s="28">
        <v>15</v>
      </c>
      <c r="C58" s="24"/>
      <c r="D58" s="25">
        <f t="shared" si="0"/>
        <v>0</v>
      </c>
    </row>
    <row r="59" spans="1:4" s="30" customFormat="1" ht="16" x14ac:dyDescent="0.2">
      <c r="A59" s="22" t="s">
        <v>57</v>
      </c>
      <c r="B59" s="28">
        <v>15</v>
      </c>
      <c r="C59" s="24"/>
      <c r="D59" s="25">
        <f t="shared" si="0"/>
        <v>0</v>
      </c>
    </row>
    <row r="60" spans="1:4" s="30" customFormat="1" ht="16" x14ac:dyDescent="0.2">
      <c r="A60" s="22" t="s">
        <v>58</v>
      </c>
      <c r="B60" s="28">
        <v>1</v>
      </c>
      <c r="C60" s="24"/>
      <c r="D60" s="25">
        <f t="shared" si="0"/>
        <v>0</v>
      </c>
    </row>
    <row r="61" spans="1:4" s="30" customFormat="1" ht="16" x14ac:dyDescent="0.2">
      <c r="A61" s="22" t="s">
        <v>59</v>
      </c>
      <c r="B61" s="28">
        <v>7</v>
      </c>
      <c r="C61" s="24"/>
      <c r="D61" s="25">
        <f t="shared" si="0"/>
        <v>0</v>
      </c>
    </row>
    <row r="62" spans="1:4" s="30" customFormat="1" ht="16" x14ac:dyDescent="0.2">
      <c r="A62" s="22" t="s">
        <v>60</v>
      </c>
      <c r="B62" s="28">
        <v>24</v>
      </c>
      <c r="C62" s="24"/>
      <c r="D62" s="25">
        <f t="shared" si="0"/>
        <v>0</v>
      </c>
    </row>
    <row r="63" spans="1:4" s="30" customFormat="1" ht="16" x14ac:dyDescent="0.2">
      <c r="A63" s="22" t="s">
        <v>61</v>
      </c>
      <c r="B63" s="28">
        <v>6</v>
      </c>
      <c r="C63" s="24"/>
      <c r="D63" s="25">
        <f t="shared" si="0"/>
        <v>0</v>
      </c>
    </row>
    <row r="64" spans="1:4" s="30" customFormat="1" ht="16" x14ac:dyDescent="0.2">
      <c r="A64" s="22"/>
      <c r="B64" s="28"/>
      <c r="C64" s="24"/>
      <c r="D64" s="25"/>
    </row>
    <row r="65" spans="1:5" s="30" customFormat="1" ht="16" x14ac:dyDescent="0.2">
      <c r="A65" s="17" t="s">
        <v>62</v>
      </c>
      <c r="B65" s="28"/>
      <c r="C65" s="24"/>
      <c r="D65" s="25"/>
    </row>
    <row r="66" spans="1:5" s="30" customFormat="1" ht="16" x14ac:dyDescent="0.2">
      <c r="A66" s="22" t="s">
        <v>63</v>
      </c>
      <c r="B66" s="28">
        <v>1</v>
      </c>
      <c r="C66" s="24"/>
      <c r="D66" s="25">
        <f t="shared" si="0"/>
        <v>0</v>
      </c>
    </row>
    <row r="67" spans="1:5" s="30" customFormat="1" ht="16" x14ac:dyDescent="0.2">
      <c r="A67" s="22"/>
      <c r="B67" s="28"/>
      <c r="C67" s="24"/>
      <c r="D67" s="25"/>
    </row>
    <row r="68" spans="1:5" s="30" customFormat="1" ht="16" x14ac:dyDescent="0.2">
      <c r="A68" s="17" t="s">
        <v>64</v>
      </c>
      <c r="B68" s="28"/>
      <c r="C68" s="24"/>
      <c r="D68" s="25"/>
    </row>
    <row r="69" spans="1:5" s="30" customFormat="1" ht="16" x14ac:dyDescent="0.2">
      <c r="A69" s="22" t="s">
        <v>65</v>
      </c>
      <c r="B69" s="28">
        <v>3</v>
      </c>
      <c r="C69" s="24"/>
      <c r="D69" s="25">
        <f t="shared" si="0"/>
        <v>0</v>
      </c>
    </row>
    <row r="70" spans="1:5" s="30" customFormat="1" ht="16" x14ac:dyDescent="0.2">
      <c r="A70" s="22" t="s">
        <v>66</v>
      </c>
      <c r="B70" s="28">
        <v>6</v>
      </c>
      <c r="C70" s="24"/>
      <c r="D70" s="25">
        <f t="shared" si="0"/>
        <v>0</v>
      </c>
    </row>
    <row r="71" spans="1:5" s="30" customFormat="1" ht="16" x14ac:dyDescent="0.2">
      <c r="A71" s="22"/>
      <c r="B71" s="28"/>
      <c r="C71" s="24"/>
      <c r="D71" s="25"/>
    </row>
    <row r="72" spans="1:5" s="30" customFormat="1" ht="16" x14ac:dyDescent="0.2">
      <c r="A72" s="17" t="s">
        <v>67</v>
      </c>
      <c r="B72" s="28"/>
      <c r="C72" s="24"/>
      <c r="D72" s="25"/>
    </row>
    <row r="73" spans="1:5" s="30" customFormat="1" ht="16" x14ac:dyDescent="0.2">
      <c r="A73" s="22" t="s">
        <v>68</v>
      </c>
      <c r="B73" s="28">
        <v>25</v>
      </c>
      <c r="C73" s="24"/>
      <c r="D73" s="25">
        <f t="shared" ref="D73:D84" si="1">B73*C73</f>
        <v>0</v>
      </c>
    </row>
    <row r="74" spans="1:5" s="30" customFormat="1" ht="16" x14ac:dyDescent="0.2">
      <c r="A74" s="22" t="s">
        <v>69</v>
      </c>
      <c r="B74" s="28">
        <v>624</v>
      </c>
      <c r="C74" s="24"/>
      <c r="D74" s="25">
        <f t="shared" si="1"/>
        <v>0</v>
      </c>
    </row>
    <row r="75" spans="1:5" s="30" customFormat="1" ht="16" x14ac:dyDescent="0.2">
      <c r="A75" s="22" t="s">
        <v>70</v>
      </c>
      <c r="B75" s="28">
        <v>1</v>
      </c>
      <c r="C75" s="24"/>
      <c r="D75" s="25">
        <f t="shared" si="1"/>
        <v>0</v>
      </c>
    </row>
    <row r="76" spans="1:5" s="30" customFormat="1" ht="16" x14ac:dyDescent="0.2">
      <c r="A76" s="22" t="s">
        <v>71</v>
      </c>
      <c r="B76" s="28">
        <v>1</v>
      </c>
      <c r="C76" s="24"/>
      <c r="D76" s="25">
        <f t="shared" si="1"/>
        <v>0</v>
      </c>
    </row>
    <row r="77" spans="1:5" s="30" customFormat="1" ht="16" x14ac:dyDescent="0.2">
      <c r="A77" s="36" t="s">
        <v>72</v>
      </c>
      <c r="B77" s="28">
        <v>2639</v>
      </c>
      <c r="C77" s="24"/>
      <c r="D77" s="25">
        <f t="shared" si="1"/>
        <v>0</v>
      </c>
      <c r="E77" s="21"/>
    </row>
    <row r="78" spans="1:5" s="30" customFormat="1" ht="16" x14ac:dyDescent="0.2">
      <c r="A78" s="22" t="s">
        <v>73</v>
      </c>
      <c r="B78" s="28">
        <v>5</v>
      </c>
      <c r="C78" s="24"/>
      <c r="D78" s="25">
        <f t="shared" si="1"/>
        <v>0</v>
      </c>
    </row>
    <row r="79" spans="1:5" s="30" customFormat="1" ht="16" x14ac:dyDescent="0.2">
      <c r="A79" s="31" t="s">
        <v>74</v>
      </c>
      <c r="B79" s="28">
        <v>2</v>
      </c>
      <c r="C79" s="24"/>
      <c r="D79" s="25">
        <f t="shared" si="1"/>
        <v>0</v>
      </c>
    </row>
    <row r="80" spans="1:5" s="30" customFormat="1" ht="16" x14ac:dyDescent="0.2">
      <c r="A80" s="22" t="s">
        <v>75</v>
      </c>
      <c r="B80" s="28">
        <v>540</v>
      </c>
      <c r="C80" s="24"/>
      <c r="D80" s="25">
        <f t="shared" si="1"/>
        <v>0</v>
      </c>
    </row>
    <row r="81" spans="1:5" s="30" customFormat="1" ht="16" x14ac:dyDescent="0.2">
      <c r="A81" s="22"/>
      <c r="B81" s="28"/>
      <c r="C81" s="24"/>
      <c r="D81" s="25"/>
    </row>
    <row r="82" spans="1:5" s="30" customFormat="1" ht="16" x14ac:dyDescent="0.2">
      <c r="A82" s="17" t="s">
        <v>76</v>
      </c>
      <c r="B82" s="28"/>
      <c r="C82" s="24"/>
      <c r="D82" s="25"/>
    </row>
    <row r="83" spans="1:5" s="30" customFormat="1" ht="16" x14ac:dyDescent="0.2">
      <c r="A83" s="31" t="s">
        <v>77</v>
      </c>
      <c r="B83" s="28">
        <v>1</v>
      </c>
      <c r="C83" s="24"/>
      <c r="D83" s="25">
        <f t="shared" si="1"/>
        <v>0</v>
      </c>
    </row>
    <row r="84" spans="1:5" s="30" customFormat="1" ht="16" x14ac:dyDescent="0.2">
      <c r="A84" s="31" t="s">
        <v>78</v>
      </c>
      <c r="B84" s="28">
        <v>1</v>
      </c>
      <c r="C84" s="24"/>
      <c r="D84" s="25">
        <f t="shared" si="1"/>
        <v>0</v>
      </c>
    </row>
    <row r="85" spans="1:5" ht="15" customHeight="1" thickBot="1" x14ac:dyDescent="0.25">
      <c r="A85" s="37" t="s">
        <v>79</v>
      </c>
      <c r="B85" s="38"/>
      <c r="C85" s="39"/>
      <c r="D85" s="40">
        <f>SUM(D6:D84)</f>
        <v>0</v>
      </c>
      <c r="E85" s="41"/>
    </row>
  </sheetData>
  <mergeCells count="3">
    <mergeCell ref="A1:D1"/>
    <mergeCell ref="A2:D2"/>
    <mergeCell ref="A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Hutto Fee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Saenz</dc:creator>
  <cp:lastModifiedBy>Orlando Saenz</cp:lastModifiedBy>
  <dcterms:created xsi:type="dcterms:W3CDTF">2026-04-01T23:14:20Z</dcterms:created>
  <dcterms:modified xsi:type="dcterms:W3CDTF">2026-04-01T23:15:05Z</dcterms:modified>
</cp:coreProperties>
</file>